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Отчет" sheetId="2" r:id="rId1"/>
  </sheets>
  <calcPr calcId="114210"/>
</workbook>
</file>

<file path=xl/calcChain.xml><?xml version="1.0" encoding="utf-8"?>
<calcChain xmlns="http://schemas.openxmlformats.org/spreadsheetml/2006/main">
  <c r="B87" i="2"/>
  <c r="B53"/>
  <c r="B69"/>
  <c r="B82"/>
  <c r="B80"/>
  <c r="B79"/>
  <c r="B77"/>
  <c r="B74"/>
  <c r="B71"/>
  <c r="B70"/>
  <c r="B67"/>
  <c r="B54"/>
</calcChain>
</file>

<file path=xl/sharedStrings.xml><?xml version="1.0" encoding="utf-8"?>
<sst xmlns="http://schemas.openxmlformats.org/spreadsheetml/2006/main" count="266" uniqueCount="103">
  <si>
    <t xml:space="preserve">Код формы по ОКУД  </t>
  </si>
  <si>
    <t>0503369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</si>
  <si>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</si>
  <si>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</si>
  <si>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</si>
  <si>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</si>
  <si>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</si>
  <si>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</si>
  <si>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</si>
  <si>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</si>
  <si>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</si>
  <si>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</si>
  <si>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</si>
  <si>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</si>
  <si>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долгосрочная</t>
  </si>
  <si>
    <t>просроченная</t>
  </si>
  <si>
    <t>1 205 00 000</t>
  </si>
  <si>
    <t>-</t>
  </si>
  <si>
    <t>1 205 51 151</t>
  </si>
  <si>
    <t>1 208 00 000</t>
  </si>
  <si>
    <t>1 208 26 226</t>
  </si>
  <si>
    <t>1 208 34 340</t>
  </si>
  <si>
    <t>1 302 00 000</t>
  </si>
  <si>
    <t>1 302 11 211</t>
  </si>
  <si>
    <t>1 302 13 213</t>
  </si>
  <si>
    <t>1 302 23 223</t>
  </si>
  <si>
    <t>1 302 25 225</t>
  </si>
  <si>
    <t>1 302 26 226</t>
  </si>
  <si>
    <t>1 302 34 340</t>
  </si>
  <si>
    <t>1 302 63 263</t>
  </si>
  <si>
    <t>1 303 00 000</t>
  </si>
  <si>
    <t>1 303 01 211</t>
  </si>
  <si>
    <t>1 303 01 213</t>
  </si>
  <si>
    <t>1 303 01 225</t>
  </si>
  <si>
    <t>1 303 01 226</t>
  </si>
  <si>
    <t>1 303 02 213</t>
  </si>
  <si>
    <t>1 303 02 225</t>
  </si>
  <si>
    <t>1 303 06 213</t>
  </si>
  <si>
    <t>1 303 06 225</t>
  </si>
  <si>
    <t>1 303 07 213</t>
  </si>
  <si>
    <t>1 303 07 225</t>
  </si>
  <si>
    <t>1 303 07 226</t>
  </si>
  <si>
    <t>1 303 10 213</t>
  </si>
  <si>
    <t>1 303 10 225</t>
  </si>
  <si>
    <t>1 303 10 226</t>
  </si>
  <si>
    <t>1 304 00 000</t>
  </si>
  <si>
    <t>1 304 03 211</t>
  </si>
  <si>
    <t>8 888 88 888</t>
  </si>
  <si>
    <t>1 208 91 290</t>
  </si>
  <si>
    <t>Сумма, руб.</t>
  </si>
  <si>
    <t>Дата</t>
  </si>
  <si>
    <t>Дебитор (кредитор)</t>
  </si>
  <si>
    <t>Причины образования</t>
  </si>
  <si>
    <t>ИНН</t>
  </si>
  <si>
    <t>наименование</t>
  </si>
  <si>
    <t>код</t>
  </si>
  <si>
    <t>П/О</t>
  </si>
  <si>
    <t>за печать объявлений в газету</t>
  </si>
  <si>
    <t>приобретение подарков к празднику</t>
  </si>
  <si>
    <t>сотрудники администрации</t>
  </si>
  <si>
    <t>1 302 21 221</t>
  </si>
  <si>
    <t>Ростелеком</t>
  </si>
  <si>
    <t>услуги связа за февраль 2017</t>
  </si>
  <si>
    <t>МУП ЖКХ с Соленоозерное "Коммунальщик"</t>
  </si>
  <si>
    <t>за услуги по холодному водоснабжению</t>
  </si>
  <si>
    <t>Хакасэнергосбыт</t>
  </si>
  <si>
    <t>электроэнергия</t>
  </si>
  <si>
    <t>2016-2017</t>
  </si>
  <si>
    <t>ГУП РХ "Орджоникидзевское ДРСУ"</t>
  </si>
  <si>
    <t>за содержание дорог за счет дор.фонда</t>
  </si>
  <si>
    <t>за асфальтирование дороги за счет Респ.бюджета</t>
  </si>
  <si>
    <t>за буртовку ТБО на свалке с.Соленоозерное</t>
  </si>
  <si>
    <t>ГУП РХ "Ширинское ДРСУ"</t>
  </si>
  <si>
    <t>МАУ "Редакция газеты "Ширинский вестник"</t>
  </si>
  <si>
    <t>нформационно-издательские услуги  в газете "Ширинский вестник"</t>
  </si>
  <si>
    <t>ИП Болта Е.Н.</t>
  </si>
  <si>
    <t>за автозапчасти</t>
  </si>
  <si>
    <t>Шенкнехт К.К.</t>
  </si>
  <si>
    <t>доп.пенсионное обеспечение</t>
  </si>
  <si>
    <t>Межрайонная ИФНС</t>
  </si>
  <si>
    <t>НДФЛ</t>
  </si>
  <si>
    <t>2015-2017</t>
  </si>
  <si>
    <t>НДФЛ с б/л</t>
  </si>
  <si>
    <t>Фонд соц-го страхования</t>
  </si>
  <si>
    <t>страховые взносы</t>
  </si>
  <si>
    <t>компенсация за несвоевременную выплату заработной платы</t>
  </si>
  <si>
    <t>штраф</t>
  </si>
  <si>
    <t>страховые взносы от н/с</t>
  </si>
  <si>
    <t>Пенсионный фонд</t>
  </si>
  <si>
    <t>страховые взносы ОМС</t>
  </si>
  <si>
    <t>страховые взносы стр.ч.</t>
  </si>
  <si>
    <t>Морозова М.П.</t>
  </si>
  <si>
    <t xml:space="preserve">    Итого</t>
  </si>
  <si>
    <t>алименты</t>
  </si>
  <si>
    <t>Глава Соленоозерного сельсовета:</t>
  </si>
  <si>
    <t>В. И. Куру</t>
  </si>
  <si>
    <t>Ведущий бухгалтер:</t>
  </si>
  <si>
    <t>Н. А. Куру</t>
  </si>
  <si>
    <t>больничный лист за  март 2017</t>
  </si>
  <si>
    <t xml:space="preserve">заработная плата за апрель - июнь2017 </t>
  </si>
  <si>
    <t>за текущий ремонт участка дороги за счет дор.фонда</t>
  </si>
  <si>
    <t>ООО " ДОРСИБ"</t>
  </si>
  <si>
    <t>диагностика автомобильных дорог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</si>
</sst>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2" borderId="0">
      <alignment horizontal="center" vertical="center"/>
    </xf>
    <xf numFmtId="0" fontId="9" fillId="0" borderId="0"/>
    <xf numFmtId="0" fontId="8" fillId="0" borderId="0"/>
    <xf numFmtId="0" fontId="10" fillId="0" borderId="0">
      <alignment horizontal="center"/>
    </xf>
    <xf numFmtId="0" fontId="10" fillId="0" borderId="0">
      <alignment horizontal="center"/>
    </xf>
    <xf numFmtId="0" fontId="9" fillId="0" borderId="5"/>
    <xf numFmtId="0" fontId="9" fillId="0" borderId="6">
      <alignment horizontal="center" vertical="top" wrapText="1"/>
    </xf>
    <xf numFmtId="0" fontId="9" fillId="0" borderId="7">
      <alignment horizontal="center" vertical="center"/>
    </xf>
    <xf numFmtId="0" fontId="8" fillId="2" borderId="8">
      <alignment horizontal="center" vertical="center"/>
    </xf>
    <xf numFmtId="49" fontId="9" fillId="0" borderId="9">
      <alignment horizontal="right"/>
    </xf>
    <xf numFmtId="0" fontId="8" fillId="2" borderId="10">
      <alignment horizontal="center" vertical="center"/>
    </xf>
    <xf numFmtId="0" fontId="9" fillId="0" borderId="10"/>
    <xf numFmtId="0" fontId="9" fillId="0" borderId="5">
      <alignment horizontal="center"/>
    </xf>
    <xf numFmtId="0" fontId="11" fillId="0" borderId="10">
      <alignment horizontal="left" vertical="top"/>
    </xf>
    <xf numFmtId="0" fontId="11" fillId="0" borderId="10">
      <alignment vertical="top"/>
    </xf>
    <xf numFmtId="0" fontId="9" fillId="0" borderId="11">
      <alignment horizontal="center" vertical="top"/>
    </xf>
    <xf numFmtId="0" fontId="9" fillId="0" borderId="12">
      <alignment horizontal="center" vertical="top"/>
    </xf>
    <xf numFmtId="0" fontId="9" fillId="0" borderId="12">
      <alignment horizontal="center" vertical="top"/>
    </xf>
    <xf numFmtId="0" fontId="9" fillId="0" borderId="13">
      <alignment horizontal="center" vertical="center"/>
    </xf>
    <xf numFmtId="4" fontId="9" fillId="0" borderId="12">
      <alignment horizontal="right"/>
    </xf>
    <xf numFmtId="0" fontId="12" fillId="0" borderId="12">
      <alignment horizontal="center" vertical="top" wrapText="1"/>
    </xf>
    <xf numFmtId="0" fontId="8" fillId="2" borderId="14">
      <alignment horizontal="center" vertical="center"/>
    </xf>
    <xf numFmtId="4" fontId="9" fillId="0" borderId="15">
      <alignment horizontal="right"/>
    </xf>
    <xf numFmtId="0" fontId="9" fillId="0" borderId="16">
      <alignment horizontal="right"/>
    </xf>
    <xf numFmtId="4" fontId="9" fillId="0" borderId="17">
      <alignment horizontal="right"/>
    </xf>
    <xf numFmtId="4" fontId="1" fillId="0" borderId="1">
      <alignment horizontal="right"/>
    </xf>
    <xf numFmtId="0" fontId="9" fillId="0" borderId="18">
      <alignment horizontal="right"/>
    </xf>
    <xf numFmtId="4" fontId="9" fillId="0" borderId="19">
      <alignment horizontal="right"/>
    </xf>
    <xf numFmtId="0" fontId="8" fillId="2" borderId="20">
      <alignment horizontal="center" vertical="center"/>
    </xf>
    <xf numFmtId="49" fontId="9" fillId="0" borderId="21">
      <alignment horizontal="center" vertical="center"/>
    </xf>
    <xf numFmtId="0" fontId="8" fillId="0" borderId="14"/>
    <xf numFmtId="0" fontId="9" fillId="0" borderId="22">
      <alignment horizontal="center" vertical="center"/>
    </xf>
    <xf numFmtId="0" fontId="13" fillId="0" borderId="14"/>
    <xf numFmtId="0" fontId="13" fillId="0" borderId="10"/>
  </cellStyleXfs>
  <cellXfs count="60">
    <xf numFmtId="0" fontId="0" fillId="0" borderId="0" xfId="0"/>
    <xf numFmtId="0" fontId="0" fillId="0" borderId="0" xfId="0" applyProtection="1">
      <protection locked="0"/>
    </xf>
    <xf numFmtId="0" fontId="9" fillId="0" borderId="0" xfId="7" applyNumberFormat="1" applyProtection="1"/>
    <xf numFmtId="0" fontId="8" fillId="0" borderId="0" xfId="8" applyNumberFormat="1" applyProtection="1"/>
    <xf numFmtId="0" fontId="9" fillId="0" borderId="16" xfId="29" applyNumberFormat="1" applyProtection="1">
      <alignment horizontal="right"/>
    </xf>
    <xf numFmtId="0" fontId="9" fillId="0" borderId="18" xfId="32" applyNumberFormat="1" applyProtection="1">
      <alignment horizontal="right"/>
    </xf>
    <xf numFmtId="49" fontId="9" fillId="0" borderId="21" xfId="35" applyNumberFormat="1" applyProtection="1">
      <alignment horizontal="center" vertical="center"/>
    </xf>
    <xf numFmtId="0" fontId="8" fillId="0" borderId="14" xfId="36" applyNumberFormat="1" applyProtection="1"/>
    <xf numFmtId="0" fontId="10" fillId="0" borderId="0" xfId="10" applyNumberFormat="1" applyProtection="1">
      <alignment horizontal="center"/>
    </xf>
    <xf numFmtId="0" fontId="9" fillId="0" borderId="5" xfId="11" applyNumberFormat="1" applyProtection="1"/>
    <xf numFmtId="0" fontId="9" fillId="0" borderId="5" xfId="18" applyNumberFormat="1" applyProtection="1">
      <alignment horizontal="center"/>
    </xf>
    <xf numFmtId="0" fontId="9" fillId="0" borderId="10" xfId="17" applyNumberFormat="1" applyProtection="1"/>
    <xf numFmtId="0" fontId="11" fillId="0" borderId="10" xfId="19" applyNumberFormat="1" applyProtection="1">
      <alignment horizontal="left" vertical="top"/>
    </xf>
    <xf numFmtId="0" fontId="11" fillId="0" borderId="10" xfId="20" applyNumberFormat="1" applyProtection="1">
      <alignment vertical="top"/>
    </xf>
    <xf numFmtId="0" fontId="9" fillId="0" borderId="12" xfId="23" applyNumberFormat="1" applyProtection="1">
      <alignment horizontal="center" vertical="top"/>
    </xf>
    <xf numFmtId="0" fontId="12" fillId="0" borderId="12" xfId="26" applyNumberFormat="1" applyProtection="1">
      <alignment horizontal="center" vertical="top" wrapText="1"/>
    </xf>
    <xf numFmtId="0" fontId="9" fillId="0" borderId="13" xfId="24" applyNumberFormat="1" applyProtection="1">
      <alignment horizontal="center" vertical="center"/>
    </xf>
    <xf numFmtId="0" fontId="9" fillId="0" borderId="22" xfId="37" applyNumberFormat="1" applyProtection="1">
      <alignment horizontal="center" vertical="center"/>
    </xf>
    <xf numFmtId="4" fontId="9" fillId="0" borderId="12" xfId="25" applyNumberFormat="1" applyProtection="1">
      <alignment horizontal="right"/>
    </xf>
    <xf numFmtId="4" fontId="9" fillId="0" borderId="15" xfId="28" applyNumberFormat="1" applyProtection="1">
      <alignment horizontal="right"/>
    </xf>
    <xf numFmtId="4" fontId="9" fillId="0" borderId="17" xfId="30" applyNumberFormat="1" applyProtection="1">
      <alignment horizontal="right"/>
    </xf>
    <xf numFmtId="4" fontId="9" fillId="0" borderId="19" xfId="33" applyNumberFormat="1" applyProtection="1">
      <alignment horizontal="righ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3" fillId="0" borderId="2" xfId="0" applyFont="1" applyBorder="1" applyProtection="1">
      <protection locked="0"/>
    </xf>
    <xf numFmtId="2" fontId="3" fillId="0" borderId="2" xfId="0" applyNumberFormat="1" applyFont="1" applyBorder="1" applyProtection="1">
      <protection locked="0"/>
    </xf>
    <xf numFmtId="0" fontId="3" fillId="0" borderId="2" xfId="0" applyFont="1" applyBorder="1" applyAlignment="1" applyProtection="1">
      <alignment wrapText="1"/>
      <protection locked="0"/>
    </xf>
    <xf numFmtId="2" fontId="4" fillId="0" borderId="2" xfId="0" applyNumberFormat="1" applyFont="1" applyBorder="1" applyProtection="1">
      <protection locked="0"/>
    </xf>
    <xf numFmtId="0" fontId="5" fillId="0" borderId="2" xfId="0" applyFont="1" applyBorder="1" applyAlignment="1" applyProtection="1">
      <alignment wrapText="1"/>
      <protection locked="0"/>
    </xf>
    <xf numFmtId="2" fontId="6" fillId="0" borderId="2" xfId="31" applyNumberFormat="1" applyFont="1" applyBorder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4" fontId="6" fillId="0" borderId="2" xfId="31" applyNumberFormat="1" applyFont="1" applyBorder="1" applyProtection="1">
      <alignment horizontal="right"/>
    </xf>
    <xf numFmtId="1" fontId="0" fillId="0" borderId="2" xfId="0" applyNumberFormat="1" applyBorder="1" applyProtection="1">
      <protection locked="0"/>
    </xf>
    <xf numFmtId="4" fontId="7" fillId="0" borderId="2" xfId="31" applyNumberFormat="1" applyFont="1" applyBorder="1" applyProtection="1">
      <alignment horizontal="right"/>
    </xf>
    <xf numFmtId="0" fontId="3" fillId="0" borderId="2" xfId="0" applyFont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2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3" fillId="0" borderId="2" xfId="0" applyFont="1" applyBorder="1" applyAlignment="1" applyProtection="1"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3" fillId="0" borderId="4" xfId="0" applyFont="1" applyBorder="1" applyAlignment="1">
      <alignment wrapText="1"/>
    </xf>
    <xf numFmtId="49" fontId="9" fillId="0" borderId="9" xfId="15" applyNumberFormat="1" applyProtection="1">
      <alignment horizontal="right"/>
    </xf>
    <xf numFmtId="49" fontId="9" fillId="0" borderId="9" xfId="15" applyProtection="1">
      <alignment horizontal="right"/>
      <protection locked="0"/>
    </xf>
    <xf numFmtId="0" fontId="10" fillId="0" borderId="0" xfId="9" applyNumberFormat="1" applyProtection="1">
      <alignment horizontal="center"/>
    </xf>
    <xf numFmtId="0" fontId="10" fillId="0" borderId="0" xfId="9" applyProtection="1">
      <alignment horizontal="center"/>
      <protection locked="0"/>
    </xf>
    <xf numFmtId="0" fontId="9" fillId="0" borderId="6" xfId="12" applyNumberFormat="1" applyProtection="1">
      <alignment horizontal="center" vertical="top" wrapText="1"/>
    </xf>
    <xf numFmtId="0" fontId="9" fillId="0" borderId="6" xfId="12" applyProtection="1">
      <alignment horizontal="center" vertical="top" wrapText="1"/>
      <protection locked="0"/>
    </xf>
    <xf numFmtId="0" fontId="9" fillId="0" borderId="11" xfId="21" applyNumberFormat="1" applyProtection="1">
      <alignment horizontal="center" vertical="top"/>
    </xf>
    <xf numFmtId="0" fontId="9" fillId="0" borderId="11" xfId="21" applyProtection="1">
      <alignment horizontal="center" vertical="top"/>
      <protection locked="0"/>
    </xf>
    <xf numFmtId="0" fontId="9" fillId="0" borderId="12" xfId="22" applyNumberFormat="1" applyProtection="1">
      <alignment horizontal="center" vertical="top"/>
    </xf>
    <xf numFmtId="0" fontId="9" fillId="0" borderId="12" xfId="22" applyProtection="1">
      <alignment horizontal="center" vertical="top"/>
      <protection locked="0"/>
    </xf>
    <xf numFmtId="0" fontId="9" fillId="0" borderId="7" xfId="13" applyNumberFormat="1" applyProtection="1">
      <alignment horizontal="center" vertical="center"/>
    </xf>
    <xf numFmtId="0" fontId="9" fillId="0" borderId="7" xfId="13" applyProtection="1">
      <alignment horizontal="center" vertical="center"/>
      <protection locked="0"/>
    </xf>
  </cellXfs>
  <cellStyles count="4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5_Отчет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tabSelected="1" topLeftCell="A24" zoomScaleNormal="100" workbookViewId="0">
      <selection activeCell="B88" sqref="B88"/>
    </sheetView>
  </sheetViews>
  <sheetFormatPr defaultRowHeight="15"/>
  <cols>
    <col min="1" max="1" width="18.7109375" style="1" customWidth="1"/>
    <col min="2" max="2" width="13.140625" style="1" customWidth="1"/>
    <col min="3" max="3" width="12.5703125" style="1" customWidth="1"/>
    <col min="4" max="5" width="12.85546875" style="1" customWidth="1"/>
    <col min="6" max="7" width="13.140625" style="1" customWidth="1"/>
    <col min="8" max="8" width="13.7109375" style="1" customWidth="1"/>
    <col min="9" max="16384" width="9.140625" style="1"/>
  </cols>
  <sheetData>
    <row r="1" spans="1:8" ht="15" customHeight="1">
      <c r="A1" s="2"/>
      <c r="B1" s="2"/>
      <c r="C1" s="2"/>
      <c r="D1" s="3"/>
      <c r="E1" s="3"/>
      <c r="F1" s="4" t="s">
        <v>0</v>
      </c>
      <c r="G1" s="5"/>
      <c r="H1" s="6" t="s">
        <v>1</v>
      </c>
    </row>
    <row r="2" spans="1:8" ht="15" customHeight="1">
      <c r="A2" s="3"/>
      <c r="B2" s="3"/>
      <c r="C2" s="3"/>
      <c r="D2" s="3"/>
      <c r="E2" s="3"/>
      <c r="F2" s="3"/>
      <c r="G2" s="3"/>
      <c r="H2" s="7"/>
    </row>
    <row r="3" spans="1:8" ht="15.4" customHeight="1">
      <c r="A3" s="50" t="s">
        <v>2</v>
      </c>
      <c r="B3" s="51"/>
      <c r="C3" s="51"/>
      <c r="D3" s="51"/>
      <c r="E3" s="51"/>
      <c r="F3" s="51"/>
      <c r="G3" s="51"/>
      <c r="H3" s="51"/>
    </row>
    <row r="4" spans="1:8" ht="15" customHeight="1">
      <c r="A4" s="8"/>
      <c r="B4" s="8"/>
      <c r="C4" s="8"/>
      <c r="D4" s="8"/>
      <c r="E4" s="8"/>
      <c r="F4" s="8"/>
      <c r="G4" s="8"/>
      <c r="H4" s="8"/>
    </row>
    <row r="5" spans="1:8" ht="15" customHeight="1">
      <c r="A5" s="2" t="s">
        <v>3</v>
      </c>
      <c r="B5" s="9" t="s">
        <v>4</v>
      </c>
      <c r="C5" s="10"/>
      <c r="D5" s="9"/>
      <c r="E5" s="9"/>
      <c r="F5" s="9"/>
      <c r="G5" s="2"/>
      <c r="H5" s="2"/>
    </row>
    <row r="6" spans="1:8" ht="15" customHeight="1">
      <c r="A6" s="2"/>
      <c r="B6" s="11"/>
      <c r="C6" s="12" t="s">
        <v>5</v>
      </c>
      <c r="D6" s="11"/>
      <c r="E6" s="11"/>
      <c r="F6" s="11"/>
      <c r="G6" s="2"/>
      <c r="H6" s="2"/>
    </row>
    <row r="7" spans="1:8" ht="15" customHeight="1">
      <c r="A7" s="2" t="s">
        <v>6</v>
      </c>
      <c r="B7" s="9" t="s">
        <v>7</v>
      </c>
      <c r="C7" s="10"/>
      <c r="D7" s="9"/>
      <c r="E7" s="9"/>
      <c r="F7" s="9"/>
      <c r="G7" s="2"/>
      <c r="H7" s="2"/>
    </row>
    <row r="8" spans="1:8" ht="15" customHeight="1">
      <c r="A8" s="2"/>
      <c r="B8" s="11"/>
      <c r="C8" s="13" t="s">
        <v>8</v>
      </c>
      <c r="D8" s="11"/>
      <c r="E8" s="11"/>
      <c r="F8" s="11"/>
      <c r="G8" s="2"/>
      <c r="H8" s="2"/>
    </row>
    <row r="9" spans="1:8" ht="15" customHeight="1">
      <c r="A9" s="9"/>
      <c r="B9" s="9"/>
      <c r="C9" s="9"/>
      <c r="D9" s="9"/>
      <c r="E9" s="9"/>
      <c r="F9" s="9"/>
      <c r="G9" s="9"/>
      <c r="H9" s="9"/>
    </row>
    <row r="10" spans="1:8" ht="15" customHeight="1">
      <c r="A10" s="52" t="s">
        <v>9</v>
      </c>
      <c r="B10" s="53"/>
      <c r="C10" s="54" t="s">
        <v>10</v>
      </c>
      <c r="D10" s="55"/>
      <c r="E10" s="55"/>
      <c r="F10" s="55"/>
      <c r="G10" s="55"/>
      <c r="H10" s="55"/>
    </row>
    <row r="11" spans="1:8" ht="15" customHeight="1">
      <c r="A11" s="53"/>
      <c r="B11" s="53"/>
      <c r="C11" s="56" t="s">
        <v>11</v>
      </c>
      <c r="D11" s="57"/>
      <c r="E11" s="57"/>
      <c r="F11" s="54" t="s">
        <v>12</v>
      </c>
      <c r="G11" s="55"/>
      <c r="H11" s="55"/>
    </row>
    <row r="12" spans="1:8" ht="52.5" customHeight="1">
      <c r="A12" s="53"/>
      <c r="B12" s="53"/>
      <c r="C12" s="14" t="s">
        <v>13</v>
      </c>
      <c r="D12" s="15" t="s">
        <v>14</v>
      </c>
      <c r="E12" s="15" t="s">
        <v>15</v>
      </c>
      <c r="F12" s="14" t="s">
        <v>13</v>
      </c>
      <c r="G12" s="15" t="s">
        <v>14</v>
      </c>
      <c r="H12" s="15" t="s">
        <v>15</v>
      </c>
    </row>
    <row r="13" spans="1:8" ht="15" customHeight="1">
      <c r="A13" s="58">
        <v>1</v>
      </c>
      <c r="B13" s="59"/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7">
        <v>7</v>
      </c>
    </row>
    <row r="14" spans="1:8" ht="15" customHeight="1">
      <c r="A14" s="48" t="s">
        <v>16</v>
      </c>
      <c r="B14" s="49"/>
      <c r="C14" s="18">
        <v>415000</v>
      </c>
      <c r="D14" s="18" t="s">
        <v>17</v>
      </c>
      <c r="E14" s="19" t="s">
        <v>17</v>
      </c>
      <c r="F14" s="20" t="s">
        <v>17</v>
      </c>
      <c r="G14" s="21" t="s">
        <v>17</v>
      </c>
      <c r="H14" s="21" t="s">
        <v>17</v>
      </c>
    </row>
    <row r="15" spans="1:8" ht="15" customHeight="1">
      <c r="A15" s="48" t="s">
        <v>18</v>
      </c>
      <c r="B15" s="49"/>
      <c r="C15" s="18">
        <v>415000</v>
      </c>
      <c r="D15" s="18" t="s">
        <v>17</v>
      </c>
      <c r="E15" s="19" t="s">
        <v>17</v>
      </c>
      <c r="F15" s="20" t="s">
        <v>17</v>
      </c>
      <c r="G15" s="21" t="s">
        <v>17</v>
      </c>
      <c r="H15" s="21" t="s">
        <v>17</v>
      </c>
    </row>
    <row r="16" spans="1:8" ht="15" customHeight="1">
      <c r="A16" s="48" t="s">
        <v>19</v>
      </c>
      <c r="B16" s="49"/>
      <c r="C16" s="18">
        <v>7590</v>
      </c>
      <c r="D16" s="18" t="s">
        <v>17</v>
      </c>
      <c r="E16" s="19">
        <v>3300</v>
      </c>
      <c r="F16" s="20">
        <v>3300</v>
      </c>
      <c r="G16" s="21" t="s">
        <v>17</v>
      </c>
      <c r="H16" s="21">
        <v>3300</v>
      </c>
    </row>
    <row r="17" spans="1:8" ht="15" customHeight="1">
      <c r="A17" s="48" t="s">
        <v>20</v>
      </c>
      <c r="B17" s="49"/>
      <c r="C17" s="18">
        <v>3300</v>
      </c>
      <c r="D17" s="18" t="s">
        <v>17</v>
      </c>
      <c r="E17" s="19">
        <v>3300</v>
      </c>
      <c r="F17" s="20">
        <v>3300</v>
      </c>
      <c r="G17" s="21" t="s">
        <v>17</v>
      </c>
      <c r="H17" s="21">
        <v>3300</v>
      </c>
    </row>
    <row r="18" spans="1:8" ht="15" customHeight="1">
      <c r="A18" s="48" t="s">
        <v>21</v>
      </c>
      <c r="B18" s="49"/>
      <c r="C18" s="18">
        <v>4290</v>
      </c>
      <c r="D18" s="18" t="s">
        <v>17</v>
      </c>
      <c r="E18" s="19" t="s">
        <v>17</v>
      </c>
      <c r="F18" s="20" t="s">
        <v>17</v>
      </c>
      <c r="G18" s="21" t="s">
        <v>17</v>
      </c>
      <c r="H18" s="21" t="s">
        <v>17</v>
      </c>
    </row>
    <row r="19" spans="1:8" ht="15" customHeight="1">
      <c r="A19" s="48" t="s">
        <v>22</v>
      </c>
      <c r="B19" s="49"/>
      <c r="C19" s="18">
        <v>841458.18</v>
      </c>
      <c r="D19" s="18" t="s">
        <v>17</v>
      </c>
      <c r="E19" s="19">
        <v>643181.93000000005</v>
      </c>
      <c r="F19" s="20">
        <v>2373771.66</v>
      </c>
      <c r="G19" s="21" t="s">
        <v>17</v>
      </c>
      <c r="H19" s="21">
        <v>1164032.31</v>
      </c>
    </row>
    <row r="20" spans="1:8" ht="15" customHeight="1">
      <c r="A20" s="48" t="s">
        <v>23</v>
      </c>
      <c r="B20" s="49"/>
      <c r="C20" s="18">
        <v>110170.49</v>
      </c>
      <c r="D20" s="18" t="s">
        <v>17</v>
      </c>
      <c r="E20" s="19" t="s">
        <v>17</v>
      </c>
      <c r="F20" s="20">
        <v>556094.14</v>
      </c>
      <c r="G20" s="21" t="s">
        <v>17</v>
      </c>
      <c r="H20" s="21">
        <v>440215.53</v>
      </c>
    </row>
    <row r="21" spans="1:8" ht="15" customHeight="1">
      <c r="A21" s="48" t="s">
        <v>24</v>
      </c>
      <c r="B21" s="49"/>
      <c r="C21" s="18">
        <v>7619.35</v>
      </c>
      <c r="D21" s="18" t="s">
        <v>17</v>
      </c>
      <c r="E21" s="19" t="s">
        <v>17</v>
      </c>
      <c r="F21" s="20" t="s">
        <v>17</v>
      </c>
      <c r="G21" s="21" t="s">
        <v>17</v>
      </c>
      <c r="H21" s="21" t="s">
        <v>17</v>
      </c>
    </row>
    <row r="22" spans="1:8" ht="15" customHeight="1">
      <c r="A22" s="48" t="s">
        <v>25</v>
      </c>
      <c r="B22" s="49"/>
      <c r="C22" s="18">
        <v>599.6</v>
      </c>
      <c r="D22" s="18" t="s">
        <v>17</v>
      </c>
      <c r="E22" s="19" t="s">
        <v>17</v>
      </c>
      <c r="F22" s="20" t="s">
        <v>17</v>
      </c>
      <c r="G22" s="21" t="s">
        <v>17</v>
      </c>
      <c r="H22" s="21" t="s">
        <v>17</v>
      </c>
    </row>
    <row r="23" spans="1:8" ht="15" customHeight="1">
      <c r="A23" s="48" t="s">
        <v>26</v>
      </c>
      <c r="B23" s="49"/>
      <c r="C23" s="18">
        <v>659997.48</v>
      </c>
      <c r="D23" s="18" t="s">
        <v>17</v>
      </c>
      <c r="E23" s="19">
        <v>615616.48</v>
      </c>
      <c r="F23" s="20">
        <v>1659329.48</v>
      </c>
      <c r="G23" s="21" t="s">
        <v>17</v>
      </c>
      <c r="H23" s="21">
        <v>659997.48</v>
      </c>
    </row>
    <row r="24" spans="1:8" ht="15" customHeight="1">
      <c r="A24" s="48" t="s">
        <v>27</v>
      </c>
      <c r="B24" s="49"/>
      <c r="C24" s="18">
        <v>15579.71</v>
      </c>
      <c r="D24" s="18" t="s">
        <v>17</v>
      </c>
      <c r="E24" s="19">
        <v>9976.83</v>
      </c>
      <c r="F24" s="20">
        <v>108174.34</v>
      </c>
      <c r="G24" s="21" t="s">
        <v>17</v>
      </c>
      <c r="H24" s="21">
        <v>22164.34</v>
      </c>
    </row>
    <row r="25" spans="1:8" ht="15" customHeight="1">
      <c r="A25" s="48" t="s">
        <v>28</v>
      </c>
      <c r="B25" s="49"/>
      <c r="C25" s="18">
        <v>3520</v>
      </c>
      <c r="D25" s="18" t="s">
        <v>17</v>
      </c>
      <c r="E25" s="19" t="s">
        <v>17</v>
      </c>
      <c r="F25" s="20">
        <v>7580</v>
      </c>
      <c r="G25" s="21" t="s">
        <v>17</v>
      </c>
      <c r="H25" s="21">
        <v>7580</v>
      </c>
    </row>
    <row r="26" spans="1:8" ht="15" customHeight="1">
      <c r="A26" s="48" t="s">
        <v>29</v>
      </c>
      <c r="B26" s="49"/>
      <c r="C26" s="18">
        <v>43971.55</v>
      </c>
      <c r="D26" s="18" t="s">
        <v>17</v>
      </c>
      <c r="E26" s="19">
        <v>17588.62</v>
      </c>
      <c r="F26" s="20">
        <v>42593.7</v>
      </c>
      <c r="G26" s="21" t="s">
        <v>17</v>
      </c>
      <c r="H26" s="21">
        <v>34074.959999999999</v>
      </c>
    </row>
    <row r="27" spans="1:8" ht="15" customHeight="1">
      <c r="A27" s="48" t="s">
        <v>30</v>
      </c>
      <c r="B27" s="49"/>
      <c r="C27" s="18">
        <v>1117779.79</v>
      </c>
      <c r="D27" s="18" t="s">
        <v>17</v>
      </c>
      <c r="E27" s="19">
        <v>859108.46</v>
      </c>
      <c r="F27" s="20">
        <v>1329556.2</v>
      </c>
      <c r="G27" s="21" t="s">
        <v>17</v>
      </c>
      <c r="H27" s="21">
        <v>1291744.81</v>
      </c>
    </row>
    <row r="28" spans="1:8" ht="15" customHeight="1">
      <c r="A28" s="48" t="s">
        <v>31</v>
      </c>
      <c r="B28" s="49"/>
      <c r="C28" s="18">
        <v>190673</v>
      </c>
      <c r="D28" s="18" t="s">
        <v>17</v>
      </c>
      <c r="E28" s="19">
        <v>129290</v>
      </c>
      <c r="F28" s="20">
        <v>361592</v>
      </c>
      <c r="G28" s="21" t="s">
        <v>17</v>
      </c>
      <c r="H28" s="21">
        <v>350260</v>
      </c>
    </row>
    <row r="29" spans="1:8" ht="15" customHeight="1">
      <c r="A29" s="48" t="s">
        <v>32</v>
      </c>
      <c r="B29" s="49"/>
      <c r="C29" s="18">
        <v>3121</v>
      </c>
      <c r="D29" s="18" t="s">
        <v>17</v>
      </c>
      <c r="E29" s="19">
        <v>906</v>
      </c>
      <c r="F29" s="20">
        <v>6380</v>
      </c>
      <c r="G29" s="21" t="s">
        <v>17</v>
      </c>
      <c r="H29" s="21">
        <v>6253</v>
      </c>
    </row>
    <row r="30" spans="1:8" ht="15" customHeight="1">
      <c r="A30" s="48" t="s">
        <v>33</v>
      </c>
      <c r="B30" s="49"/>
      <c r="C30" s="18">
        <v>4212</v>
      </c>
      <c r="D30" s="18" t="s">
        <v>17</v>
      </c>
      <c r="E30" s="19">
        <v>4212</v>
      </c>
      <c r="F30" s="20">
        <v>4212</v>
      </c>
      <c r="G30" s="21" t="s">
        <v>17</v>
      </c>
      <c r="H30" s="21">
        <v>4212</v>
      </c>
    </row>
    <row r="31" spans="1:8" ht="15" customHeight="1">
      <c r="A31" s="48" t="s">
        <v>34</v>
      </c>
      <c r="B31" s="49"/>
      <c r="C31" s="18">
        <v>1344</v>
      </c>
      <c r="D31" s="18" t="s">
        <v>17</v>
      </c>
      <c r="E31" s="19">
        <v>1344</v>
      </c>
      <c r="F31" s="20">
        <v>1344</v>
      </c>
      <c r="G31" s="21" t="s">
        <v>17</v>
      </c>
      <c r="H31" s="21">
        <v>1344</v>
      </c>
    </row>
    <row r="32" spans="1:8" ht="15" customHeight="1">
      <c r="A32" s="48" t="s">
        <v>35</v>
      </c>
      <c r="B32" s="49"/>
      <c r="C32" s="18">
        <v>68761.59</v>
      </c>
      <c r="D32" s="18" t="s">
        <v>17</v>
      </c>
      <c r="E32" s="19">
        <v>45685.64</v>
      </c>
      <c r="F32" s="20">
        <v>44923.51</v>
      </c>
      <c r="G32" s="21" t="s">
        <v>17</v>
      </c>
      <c r="H32" s="21">
        <v>42354.05</v>
      </c>
    </row>
    <row r="33" spans="1:8" ht="15" customHeight="1">
      <c r="A33" s="48" t="s">
        <v>36</v>
      </c>
      <c r="B33" s="49"/>
      <c r="C33" s="18">
        <v>1107.1099999999999</v>
      </c>
      <c r="D33" s="18" t="s">
        <v>17</v>
      </c>
      <c r="E33" s="19">
        <v>1107.1099999999999</v>
      </c>
      <c r="F33" s="20">
        <v>415.17</v>
      </c>
      <c r="G33" s="21" t="s">
        <v>17</v>
      </c>
      <c r="H33" s="21">
        <v>415.17</v>
      </c>
    </row>
    <row r="34" spans="1:8" ht="15" customHeight="1">
      <c r="A34" s="48" t="s">
        <v>37</v>
      </c>
      <c r="B34" s="49"/>
      <c r="C34" s="18">
        <v>6421.55</v>
      </c>
      <c r="D34" s="18" t="s">
        <v>17</v>
      </c>
      <c r="E34" s="19" t="s">
        <v>17</v>
      </c>
      <c r="F34" s="20">
        <v>587.15</v>
      </c>
      <c r="G34" s="21" t="s">
        <v>17</v>
      </c>
      <c r="H34" s="21">
        <v>371.36</v>
      </c>
    </row>
    <row r="35" spans="1:8" ht="15" customHeight="1">
      <c r="A35" s="48" t="s">
        <v>38</v>
      </c>
      <c r="B35" s="49"/>
      <c r="C35" s="18">
        <v>76.319999999999993</v>
      </c>
      <c r="D35" s="18" t="s">
        <v>17</v>
      </c>
      <c r="E35" s="19" t="s">
        <v>17</v>
      </c>
      <c r="F35" s="20" t="s">
        <v>17</v>
      </c>
      <c r="G35" s="21" t="s">
        <v>17</v>
      </c>
      <c r="H35" s="21" t="s">
        <v>17</v>
      </c>
    </row>
    <row r="36" spans="1:8" ht="15" customHeight="1">
      <c r="A36" s="48" t="s">
        <v>39</v>
      </c>
      <c r="B36" s="49"/>
      <c r="C36" s="18">
        <v>156916.57999999999</v>
      </c>
      <c r="D36" s="18" t="s">
        <v>17</v>
      </c>
      <c r="E36" s="19">
        <v>115220.44</v>
      </c>
      <c r="F36" s="20">
        <v>169964.36</v>
      </c>
      <c r="G36" s="21" t="s">
        <v>17</v>
      </c>
      <c r="H36" s="21">
        <v>165889.66</v>
      </c>
    </row>
    <row r="37" spans="1:8" ht="15" customHeight="1">
      <c r="A37" s="48" t="s">
        <v>40</v>
      </c>
      <c r="B37" s="49"/>
      <c r="C37" s="18">
        <v>1538.45</v>
      </c>
      <c r="D37" s="18" t="s">
        <v>17</v>
      </c>
      <c r="E37" s="19">
        <v>1295.08</v>
      </c>
      <c r="F37" s="20">
        <v>1295.08</v>
      </c>
      <c r="G37" s="21" t="s">
        <v>17</v>
      </c>
      <c r="H37" s="21">
        <v>1295.08</v>
      </c>
    </row>
    <row r="38" spans="1:8" ht="15" customHeight="1">
      <c r="A38" s="48" t="s">
        <v>41</v>
      </c>
      <c r="B38" s="49"/>
      <c r="C38" s="18">
        <v>152.38999999999999</v>
      </c>
      <c r="D38" s="18" t="s">
        <v>17</v>
      </c>
      <c r="E38" s="19">
        <v>152.38999999999999</v>
      </c>
      <c r="F38" s="20">
        <v>152.38999999999999</v>
      </c>
      <c r="G38" s="21" t="s">
        <v>17</v>
      </c>
      <c r="H38" s="21">
        <v>152.38999999999999</v>
      </c>
    </row>
    <row r="39" spans="1:8" ht="15" customHeight="1">
      <c r="A39" s="48" t="s">
        <v>42</v>
      </c>
      <c r="B39" s="49"/>
      <c r="C39" s="18">
        <v>675819.84</v>
      </c>
      <c r="D39" s="18" t="s">
        <v>17</v>
      </c>
      <c r="E39" s="19">
        <v>553309.68000000005</v>
      </c>
      <c r="F39" s="20">
        <v>732104.42</v>
      </c>
      <c r="G39" s="21" t="s">
        <v>17</v>
      </c>
      <c r="H39" s="21">
        <v>712611.98</v>
      </c>
    </row>
    <row r="40" spans="1:8" ht="15" customHeight="1">
      <c r="A40" s="48" t="s">
        <v>43</v>
      </c>
      <c r="B40" s="49"/>
      <c r="C40" s="18">
        <v>6978.6</v>
      </c>
      <c r="D40" s="18" t="s">
        <v>17</v>
      </c>
      <c r="E40" s="19">
        <v>5928.76</v>
      </c>
      <c r="F40" s="20">
        <v>5928.76</v>
      </c>
      <c r="G40" s="21" t="s">
        <v>17</v>
      </c>
      <c r="H40" s="21">
        <v>5928.76</v>
      </c>
    </row>
    <row r="41" spans="1:8" ht="15" customHeight="1">
      <c r="A41" s="48" t="s">
        <v>44</v>
      </c>
      <c r="B41" s="49"/>
      <c r="C41" s="18">
        <v>657.36</v>
      </c>
      <c r="D41" s="18" t="s">
        <v>17</v>
      </c>
      <c r="E41" s="19">
        <v>657.36</v>
      </c>
      <c r="F41" s="20">
        <v>657.36</v>
      </c>
      <c r="G41" s="21" t="s">
        <v>17</v>
      </c>
      <c r="H41" s="21">
        <v>657.36</v>
      </c>
    </row>
    <row r="42" spans="1:8" ht="15" customHeight="1">
      <c r="A42" s="48" t="s">
        <v>45</v>
      </c>
      <c r="B42" s="49"/>
      <c r="C42" s="18">
        <v>-427.77</v>
      </c>
      <c r="D42" s="18" t="s">
        <v>17</v>
      </c>
      <c r="E42" s="19">
        <v>-427.77</v>
      </c>
      <c r="F42" s="20">
        <v>-427.77</v>
      </c>
      <c r="G42" s="21" t="s">
        <v>17</v>
      </c>
      <c r="H42" s="21" t="s">
        <v>17</v>
      </c>
    </row>
    <row r="43" spans="1:8" ht="15" customHeight="1">
      <c r="A43" s="48" t="s">
        <v>46</v>
      </c>
      <c r="B43" s="49"/>
      <c r="C43" s="18">
        <v>-427.77</v>
      </c>
      <c r="D43" s="18" t="s">
        <v>17</v>
      </c>
      <c r="E43" s="19">
        <v>-427.77</v>
      </c>
      <c r="F43" s="20">
        <v>-427.77</v>
      </c>
      <c r="G43" s="21" t="s">
        <v>17</v>
      </c>
      <c r="H43" s="21" t="s">
        <v>17</v>
      </c>
    </row>
    <row r="44" spans="1:8" ht="15" customHeight="1">
      <c r="A44" s="48" t="s">
        <v>47</v>
      </c>
      <c r="B44" s="49"/>
      <c r="C44" s="18">
        <v>2381400.2000000002</v>
      </c>
      <c r="D44" s="18" t="s">
        <v>17</v>
      </c>
      <c r="E44" s="19">
        <v>1505162.62</v>
      </c>
      <c r="F44" s="20">
        <v>3706200.09</v>
      </c>
      <c r="G44" s="21" t="s">
        <v>17</v>
      </c>
      <c r="H44" s="21">
        <v>2459077.12</v>
      </c>
    </row>
    <row r="46" spans="1:8" ht="30">
      <c r="A46" s="22" t="s">
        <v>9</v>
      </c>
      <c r="B46" s="23" t="s">
        <v>49</v>
      </c>
      <c r="C46" s="23" t="s">
        <v>50</v>
      </c>
      <c r="D46" s="23"/>
      <c r="E46" s="23" t="s">
        <v>51</v>
      </c>
      <c r="F46" s="23"/>
      <c r="G46" s="23"/>
      <c r="H46" s="22" t="s">
        <v>52</v>
      </c>
    </row>
    <row r="47" spans="1:8">
      <c r="A47" s="23"/>
      <c r="B47" s="23"/>
      <c r="C47" s="23"/>
      <c r="D47" s="23"/>
      <c r="E47" s="23" t="s">
        <v>53</v>
      </c>
      <c r="F47" s="23" t="s">
        <v>54</v>
      </c>
      <c r="G47" s="23"/>
      <c r="H47" s="23" t="s">
        <v>55</v>
      </c>
    </row>
    <row r="48" spans="1:8">
      <c r="A48" s="23">
        <v>1</v>
      </c>
      <c r="B48" s="23">
        <v>2</v>
      </c>
      <c r="C48" s="23">
        <v>3</v>
      </c>
      <c r="D48" s="23">
        <v>4</v>
      </c>
      <c r="E48" s="23">
        <v>5</v>
      </c>
      <c r="F48" s="43">
        <v>6</v>
      </c>
      <c r="G48" s="44"/>
      <c r="H48" s="23">
        <v>7</v>
      </c>
    </row>
    <row r="49" spans="1:8" ht="15.75">
      <c r="A49" s="26" t="s">
        <v>19</v>
      </c>
      <c r="B49" s="27">
        <v>3300</v>
      </c>
      <c r="C49" s="26"/>
      <c r="D49" s="26"/>
      <c r="E49" s="26"/>
      <c r="F49" s="46"/>
      <c r="G49" s="47"/>
      <c r="H49" s="28"/>
    </row>
    <row r="50" spans="1:8" ht="36.75">
      <c r="A50" s="23" t="s">
        <v>20</v>
      </c>
      <c r="B50" s="29">
        <v>3300</v>
      </c>
      <c r="C50" s="23">
        <v>2016</v>
      </c>
      <c r="D50" s="23"/>
      <c r="E50" s="23"/>
      <c r="F50" s="42" t="s">
        <v>56</v>
      </c>
      <c r="G50" s="42"/>
      <c r="H50" s="30" t="s">
        <v>57</v>
      </c>
    </row>
    <row r="51" spans="1:8" ht="15.75">
      <c r="A51" s="23" t="s">
        <v>21</v>
      </c>
      <c r="B51" s="29">
        <v>0</v>
      </c>
      <c r="C51" s="23"/>
      <c r="D51" s="23"/>
      <c r="E51" s="23"/>
      <c r="F51" s="24"/>
      <c r="G51" s="25"/>
      <c r="H51" s="30"/>
    </row>
    <row r="52" spans="1:8" ht="36.75">
      <c r="A52" s="23" t="s">
        <v>48</v>
      </c>
      <c r="B52" s="29">
        <v>0</v>
      </c>
      <c r="C52" s="23">
        <v>2017</v>
      </c>
      <c r="D52" s="23"/>
      <c r="E52" s="23"/>
      <c r="F52" s="43" t="s">
        <v>56</v>
      </c>
      <c r="G52" s="44"/>
      <c r="H52" s="30" t="s">
        <v>58</v>
      </c>
    </row>
    <row r="53" spans="1:8" ht="15.75">
      <c r="A53" s="26" t="s">
        <v>22</v>
      </c>
      <c r="B53" s="27">
        <f>SUM(B54:B67)</f>
        <v>2373771.66</v>
      </c>
      <c r="C53" s="26"/>
      <c r="D53" s="26"/>
      <c r="E53" s="26"/>
      <c r="F53" s="45"/>
      <c r="G53" s="45"/>
      <c r="H53" s="28"/>
    </row>
    <row r="54" spans="1:8" ht="36.75">
      <c r="A54" s="23" t="s">
        <v>23</v>
      </c>
      <c r="B54" s="31">
        <f>F20</f>
        <v>556094.14</v>
      </c>
      <c r="C54" s="23">
        <v>2017</v>
      </c>
      <c r="D54" s="23"/>
      <c r="E54" s="23"/>
      <c r="F54" s="39" t="s">
        <v>59</v>
      </c>
      <c r="G54" s="39"/>
      <c r="H54" s="30" t="s">
        <v>99</v>
      </c>
    </row>
    <row r="55" spans="1:8" ht="24.75" hidden="1">
      <c r="A55" s="23" t="s">
        <v>24</v>
      </c>
      <c r="B55" s="31" t="s">
        <v>17</v>
      </c>
      <c r="C55" s="23">
        <v>2017</v>
      </c>
      <c r="D55" s="23"/>
      <c r="E55" s="23"/>
      <c r="F55" s="39" t="s">
        <v>59</v>
      </c>
      <c r="G55" s="39"/>
      <c r="H55" s="30" t="s">
        <v>98</v>
      </c>
    </row>
    <row r="56" spans="1:8" ht="24.75" hidden="1">
      <c r="A56" s="23" t="s">
        <v>60</v>
      </c>
      <c r="B56" s="31">
        <v>0</v>
      </c>
      <c r="C56" s="23">
        <v>2017</v>
      </c>
      <c r="D56" s="23"/>
      <c r="E56" s="23"/>
      <c r="F56" s="40" t="s">
        <v>61</v>
      </c>
      <c r="G56" s="41"/>
      <c r="H56" s="30" t="s">
        <v>62</v>
      </c>
    </row>
    <row r="57" spans="1:8" ht="36.75" hidden="1">
      <c r="A57" s="23" t="s">
        <v>25</v>
      </c>
      <c r="B57" s="31">
        <v>0</v>
      </c>
      <c r="C57" s="23">
        <v>2016</v>
      </c>
      <c r="D57" s="23"/>
      <c r="E57" s="23">
        <v>1911007362</v>
      </c>
      <c r="F57" s="39" t="s">
        <v>63</v>
      </c>
      <c r="G57" s="39"/>
      <c r="H57" s="30" t="s">
        <v>64</v>
      </c>
    </row>
    <row r="58" spans="1:8" ht="15.75" hidden="1">
      <c r="A58" s="23" t="s">
        <v>25</v>
      </c>
      <c r="B58" s="31">
        <v>0</v>
      </c>
      <c r="C58" s="23">
        <v>2016</v>
      </c>
      <c r="D58" s="23"/>
      <c r="E58" s="23">
        <v>1911007362</v>
      </c>
      <c r="F58" s="39" t="s">
        <v>65</v>
      </c>
      <c r="G58" s="39"/>
      <c r="H58" s="30" t="s">
        <v>66</v>
      </c>
    </row>
    <row r="59" spans="1:8" ht="48.75">
      <c r="A59" s="23" t="s">
        <v>26</v>
      </c>
      <c r="B59" s="29">
        <v>999332</v>
      </c>
      <c r="C59" s="32">
        <v>2017</v>
      </c>
      <c r="D59" s="23"/>
      <c r="E59" s="23">
        <v>1908000166</v>
      </c>
      <c r="F59" s="39" t="s">
        <v>68</v>
      </c>
      <c r="G59" s="39"/>
      <c r="H59" s="30" t="s">
        <v>100</v>
      </c>
    </row>
    <row r="60" spans="1:8" ht="36.75">
      <c r="A60" s="23" t="s">
        <v>26</v>
      </c>
      <c r="B60" s="29">
        <v>44381</v>
      </c>
      <c r="C60" s="32" t="s">
        <v>67</v>
      </c>
      <c r="D60" s="23"/>
      <c r="E60" s="23">
        <v>1908000166</v>
      </c>
      <c r="F60" s="39" t="s">
        <v>68</v>
      </c>
      <c r="G60" s="39"/>
      <c r="H60" s="30" t="s">
        <v>69</v>
      </c>
    </row>
    <row r="61" spans="1:8" ht="60.75">
      <c r="A61" s="23" t="s">
        <v>26</v>
      </c>
      <c r="B61" s="29">
        <v>445686</v>
      </c>
      <c r="C61" s="23">
        <v>2015</v>
      </c>
      <c r="D61" s="23"/>
      <c r="E61" s="23">
        <v>1908000166</v>
      </c>
      <c r="F61" s="39" t="s">
        <v>68</v>
      </c>
      <c r="G61" s="39"/>
      <c r="H61" s="30" t="s">
        <v>70</v>
      </c>
    </row>
    <row r="62" spans="1:8" ht="48.75">
      <c r="A62" s="23" t="s">
        <v>26</v>
      </c>
      <c r="B62" s="29">
        <v>98000</v>
      </c>
      <c r="C62" s="23">
        <v>2016</v>
      </c>
      <c r="D62" s="23"/>
      <c r="E62" s="23">
        <v>1908000166</v>
      </c>
      <c r="F62" s="39" t="s">
        <v>68</v>
      </c>
      <c r="G62" s="39"/>
      <c r="H62" s="30" t="s">
        <v>71</v>
      </c>
    </row>
    <row r="63" spans="1:8" ht="48.75">
      <c r="A63" s="23" t="s">
        <v>26</v>
      </c>
      <c r="B63" s="29">
        <v>71930.48</v>
      </c>
      <c r="C63" s="23">
        <v>2016</v>
      </c>
      <c r="D63" s="23"/>
      <c r="E63" s="23">
        <v>1911000261</v>
      </c>
      <c r="F63" s="39" t="s">
        <v>72</v>
      </c>
      <c r="G63" s="39"/>
      <c r="H63" s="30" t="s">
        <v>71</v>
      </c>
    </row>
    <row r="64" spans="1:8" ht="36.75">
      <c r="A64" s="23" t="s">
        <v>27</v>
      </c>
      <c r="B64" s="29">
        <v>86010</v>
      </c>
      <c r="C64" s="23">
        <v>2016</v>
      </c>
      <c r="D64" s="23"/>
      <c r="E64" s="23">
        <v>5405478108</v>
      </c>
      <c r="F64" s="39" t="s">
        <v>101</v>
      </c>
      <c r="G64" s="39"/>
      <c r="H64" s="30" t="s">
        <v>102</v>
      </c>
    </row>
    <row r="65" spans="1:8" ht="60.75">
      <c r="A65" s="23" t="s">
        <v>27</v>
      </c>
      <c r="B65" s="29">
        <v>22164.34</v>
      </c>
      <c r="C65" s="23">
        <v>2016</v>
      </c>
      <c r="D65" s="23"/>
      <c r="E65" s="23">
        <v>1911001811</v>
      </c>
      <c r="F65" s="39" t="s">
        <v>73</v>
      </c>
      <c r="G65" s="39"/>
      <c r="H65" s="30" t="s">
        <v>74</v>
      </c>
    </row>
    <row r="66" spans="1:8" ht="15.75">
      <c r="A66" s="23" t="s">
        <v>28</v>
      </c>
      <c r="B66" s="33">
        <v>7580</v>
      </c>
      <c r="C66" s="23">
        <v>2016</v>
      </c>
      <c r="D66" s="23"/>
      <c r="E66" s="34">
        <v>190100123503</v>
      </c>
      <c r="F66" s="39" t="s">
        <v>75</v>
      </c>
      <c r="G66" s="39"/>
      <c r="H66" s="30" t="s">
        <v>76</v>
      </c>
    </row>
    <row r="67" spans="1:8" ht="24.75">
      <c r="A67" s="23" t="s">
        <v>29</v>
      </c>
      <c r="B67" s="33">
        <f>F26</f>
        <v>42593.7</v>
      </c>
      <c r="C67" s="32">
        <v>2017</v>
      </c>
      <c r="D67" s="23"/>
      <c r="E67" s="23"/>
      <c r="F67" s="40" t="s">
        <v>77</v>
      </c>
      <c r="G67" s="41"/>
      <c r="H67" s="30" t="s">
        <v>78</v>
      </c>
    </row>
    <row r="68" spans="1:8" ht="60.75" hidden="1">
      <c r="A68" s="23" t="s">
        <v>29</v>
      </c>
      <c r="B68" s="29">
        <v>0</v>
      </c>
      <c r="C68" s="32">
        <v>2017</v>
      </c>
      <c r="D68" s="23"/>
      <c r="E68" s="23"/>
      <c r="F68" s="40" t="s">
        <v>59</v>
      </c>
      <c r="G68" s="41"/>
      <c r="H68" s="30" t="s">
        <v>85</v>
      </c>
    </row>
    <row r="69" spans="1:8" ht="15.75">
      <c r="A69" s="26" t="s">
        <v>30</v>
      </c>
      <c r="B69" s="35">
        <f>SUM(B70:B84)</f>
        <v>1329556.2000000002</v>
      </c>
      <c r="C69" s="36"/>
      <c r="D69" s="26"/>
      <c r="E69" s="26"/>
      <c r="F69" s="28"/>
      <c r="G69" s="28"/>
      <c r="H69" s="28"/>
    </row>
    <row r="70" spans="1:8" ht="15.75">
      <c r="A70" s="23" t="s">
        <v>31</v>
      </c>
      <c r="B70" s="29">
        <f>F28</f>
        <v>361592</v>
      </c>
      <c r="C70" s="32" t="s">
        <v>67</v>
      </c>
      <c r="D70" s="23"/>
      <c r="E70" s="23"/>
      <c r="F70" s="39" t="s">
        <v>79</v>
      </c>
      <c r="G70" s="39"/>
      <c r="H70" s="30" t="s">
        <v>80</v>
      </c>
    </row>
    <row r="71" spans="1:8" ht="15.75">
      <c r="A71" s="23" t="s">
        <v>32</v>
      </c>
      <c r="B71" s="29">
        <f>F29</f>
        <v>6380</v>
      </c>
      <c r="C71" s="32" t="s">
        <v>81</v>
      </c>
      <c r="D71" s="23"/>
      <c r="E71" s="23"/>
      <c r="F71" s="39" t="s">
        <v>79</v>
      </c>
      <c r="G71" s="39"/>
      <c r="H71" s="30" t="s">
        <v>82</v>
      </c>
    </row>
    <row r="72" spans="1:8" ht="15.75">
      <c r="A72" s="23" t="s">
        <v>33</v>
      </c>
      <c r="B72" s="29">
        <v>4212</v>
      </c>
      <c r="C72" s="32" t="s">
        <v>81</v>
      </c>
      <c r="D72" s="23"/>
      <c r="E72" s="23"/>
      <c r="F72" s="39" t="s">
        <v>79</v>
      </c>
      <c r="G72" s="39"/>
      <c r="H72" s="30" t="s">
        <v>80</v>
      </c>
    </row>
    <row r="73" spans="1:8" ht="15.75">
      <c r="A73" s="23" t="s">
        <v>34</v>
      </c>
      <c r="B73" s="29">
        <v>1344</v>
      </c>
      <c r="C73" s="32" t="s">
        <v>81</v>
      </c>
      <c r="D73" s="23"/>
      <c r="E73" s="23"/>
      <c r="F73" s="39" t="s">
        <v>79</v>
      </c>
      <c r="G73" s="39"/>
      <c r="H73" s="30" t="s">
        <v>80</v>
      </c>
    </row>
    <row r="74" spans="1:8" ht="24.75">
      <c r="A74" s="23" t="s">
        <v>35</v>
      </c>
      <c r="B74" s="29">
        <f>F32</f>
        <v>44923.51</v>
      </c>
      <c r="C74" s="32" t="s">
        <v>81</v>
      </c>
      <c r="D74" s="23"/>
      <c r="E74" s="23"/>
      <c r="F74" s="39" t="s">
        <v>83</v>
      </c>
      <c r="G74" s="39"/>
      <c r="H74" s="30" t="s">
        <v>84</v>
      </c>
    </row>
    <row r="75" spans="1:8" ht="24.75">
      <c r="A75" s="23" t="s">
        <v>36</v>
      </c>
      <c r="B75" s="29">
        <v>415.17</v>
      </c>
      <c r="C75" s="32" t="s">
        <v>81</v>
      </c>
      <c r="D75" s="23"/>
      <c r="E75" s="23"/>
      <c r="F75" s="39" t="s">
        <v>83</v>
      </c>
      <c r="G75" s="39"/>
      <c r="H75" s="30" t="s">
        <v>84</v>
      </c>
    </row>
    <row r="76" spans="1:8">
      <c r="A76"/>
      <c r="B76"/>
      <c r="C76"/>
      <c r="D76"/>
      <c r="E76"/>
      <c r="F76"/>
      <c r="G76"/>
      <c r="H76"/>
    </row>
    <row r="77" spans="1:8" ht="15.75">
      <c r="A77" s="23" t="s">
        <v>37</v>
      </c>
      <c r="B77" s="29">
        <f>F34</f>
        <v>587.15</v>
      </c>
      <c r="C77" s="32" t="s">
        <v>81</v>
      </c>
      <c r="D77" s="23"/>
      <c r="E77" s="23"/>
      <c r="F77" s="39" t="s">
        <v>83</v>
      </c>
      <c r="G77" s="39"/>
      <c r="H77" s="30" t="s">
        <v>86</v>
      </c>
    </row>
    <row r="78" spans="1:8" ht="24.75">
      <c r="A78" s="23" t="s">
        <v>38</v>
      </c>
      <c r="B78" s="29">
        <v>0</v>
      </c>
      <c r="C78" s="32" t="s">
        <v>81</v>
      </c>
      <c r="D78" s="23"/>
      <c r="E78" s="23"/>
      <c r="F78" s="39" t="s">
        <v>83</v>
      </c>
      <c r="G78" s="39"/>
      <c r="H78" s="30" t="s">
        <v>87</v>
      </c>
    </row>
    <row r="79" spans="1:8" ht="24.75">
      <c r="A79" s="23" t="s">
        <v>39</v>
      </c>
      <c r="B79" s="29">
        <f>F36</f>
        <v>169964.36</v>
      </c>
      <c r="C79" s="32" t="s">
        <v>81</v>
      </c>
      <c r="D79" s="23"/>
      <c r="E79" s="23"/>
      <c r="F79" s="39" t="s">
        <v>88</v>
      </c>
      <c r="G79" s="39"/>
      <c r="H79" s="30" t="s">
        <v>87</v>
      </c>
    </row>
    <row r="80" spans="1:8" ht="24.75">
      <c r="A80" s="23" t="s">
        <v>40</v>
      </c>
      <c r="B80" s="29">
        <f>F37</f>
        <v>1295.08</v>
      </c>
      <c r="C80" s="32" t="s">
        <v>81</v>
      </c>
      <c r="D80" s="23"/>
      <c r="E80" s="23"/>
      <c r="F80" s="39" t="s">
        <v>88</v>
      </c>
      <c r="G80" s="39"/>
      <c r="H80" s="30" t="s">
        <v>89</v>
      </c>
    </row>
    <row r="81" spans="1:8" ht="24.75">
      <c r="A81" s="23" t="s">
        <v>41</v>
      </c>
      <c r="B81" s="29">
        <v>152.38999999999999</v>
      </c>
      <c r="C81" s="32" t="s">
        <v>81</v>
      </c>
      <c r="D81" s="23"/>
      <c r="E81" s="23"/>
      <c r="F81" s="39" t="s">
        <v>88</v>
      </c>
      <c r="G81" s="39"/>
      <c r="H81" s="30" t="s">
        <v>89</v>
      </c>
    </row>
    <row r="82" spans="1:8" ht="24.75">
      <c r="A82" s="23" t="s">
        <v>42</v>
      </c>
      <c r="B82" s="29">
        <f>F39</f>
        <v>732104.42</v>
      </c>
      <c r="C82" s="32" t="s">
        <v>81</v>
      </c>
      <c r="D82" s="23"/>
      <c r="E82" s="23"/>
      <c r="F82" s="39" t="s">
        <v>88</v>
      </c>
      <c r="G82" s="39"/>
      <c r="H82" s="30" t="s">
        <v>89</v>
      </c>
    </row>
    <row r="83" spans="1:8" ht="24.75">
      <c r="A83" s="23" t="s">
        <v>43</v>
      </c>
      <c r="B83" s="29">
        <v>5928.76</v>
      </c>
      <c r="C83" s="32" t="s">
        <v>81</v>
      </c>
      <c r="D83" s="23"/>
      <c r="E83" s="23"/>
      <c r="F83" s="39" t="s">
        <v>88</v>
      </c>
      <c r="G83" s="39"/>
      <c r="H83" s="30" t="s">
        <v>90</v>
      </c>
    </row>
    <row r="84" spans="1:8" ht="24.75">
      <c r="A84" s="23" t="s">
        <v>44</v>
      </c>
      <c r="B84" s="29">
        <v>657.36</v>
      </c>
      <c r="C84" s="32" t="s">
        <v>81</v>
      </c>
      <c r="D84" s="23"/>
      <c r="E84" s="23"/>
      <c r="F84" s="39" t="s">
        <v>88</v>
      </c>
      <c r="G84" s="39"/>
      <c r="H84" s="30" t="s">
        <v>90</v>
      </c>
    </row>
    <row r="85" spans="1:8" ht="15.75">
      <c r="A85" s="26" t="s">
        <v>45</v>
      </c>
      <c r="B85" s="27">
        <v>-427.77</v>
      </c>
      <c r="C85" s="36"/>
      <c r="D85" s="26"/>
      <c r="E85" s="26"/>
      <c r="F85" s="28"/>
      <c r="G85" s="28"/>
      <c r="H85" s="28"/>
    </row>
    <row r="86" spans="1:8" ht="24.75">
      <c r="A86" s="23" t="s">
        <v>46</v>
      </c>
      <c r="B86" s="29">
        <v>-427.77</v>
      </c>
      <c r="C86" s="32">
        <v>2009</v>
      </c>
      <c r="D86" s="23"/>
      <c r="E86" s="23"/>
      <c r="F86" s="39" t="s">
        <v>91</v>
      </c>
      <c r="G86" s="39"/>
      <c r="H86" s="30" t="s">
        <v>90</v>
      </c>
    </row>
    <row r="87" spans="1:8" ht="15.75">
      <c r="A87" s="23" t="s">
        <v>92</v>
      </c>
      <c r="B87" s="29">
        <f>B85+B69+B53+B49</f>
        <v>3706200.0900000003</v>
      </c>
      <c r="C87" s="23"/>
      <c r="D87" s="23"/>
      <c r="E87" s="23"/>
      <c r="F87" s="39"/>
      <c r="G87" s="39"/>
      <c r="H87" s="30" t="s">
        <v>93</v>
      </c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B91" s="38" t="s">
        <v>94</v>
      </c>
      <c r="C91" s="38"/>
      <c r="D91" s="38"/>
      <c r="F91" s="38" t="s">
        <v>95</v>
      </c>
      <c r="G91" s="38"/>
    </row>
    <row r="92" spans="1:8">
      <c r="A92"/>
      <c r="H92"/>
    </row>
    <row r="93" spans="1:8">
      <c r="A93"/>
      <c r="B93" s="37" t="s">
        <v>96</v>
      </c>
      <c r="C93" s="37"/>
      <c r="D93" s="37"/>
      <c r="F93" s="38" t="s">
        <v>97</v>
      </c>
      <c r="G93" s="38"/>
      <c r="H93"/>
    </row>
  </sheetData>
  <mergeCells count="77">
    <mergeCell ref="A43:B43"/>
    <mergeCell ref="A44:B44"/>
    <mergeCell ref="A38:B38"/>
    <mergeCell ref="A39:B39"/>
    <mergeCell ref="A40:B40"/>
    <mergeCell ref="A41:B41"/>
    <mergeCell ref="A42:B42"/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7:B2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7:B17"/>
    <mergeCell ref="A3:H3"/>
    <mergeCell ref="A10:B12"/>
    <mergeCell ref="C10:H10"/>
    <mergeCell ref="C11:E11"/>
    <mergeCell ref="F11:H11"/>
    <mergeCell ref="A13:B13"/>
    <mergeCell ref="A14:B14"/>
    <mergeCell ref="A15:B15"/>
    <mergeCell ref="A16:B16"/>
    <mergeCell ref="F48:G48"/>
    <mergeCell ref="F53:G53"/>
    <mergeCell ref="F63:G63"/>
    <mergeCell ref="F60:G60"/>
    <mergeCell ref="F54:G54"/>
    <mergeCell ref="F55:G55"/>
    <mergeCell ref="F57:G57"/>
    <mergeCell ref="F61:G61"/>
    <mergeCell ref="F58:G58"/>
    <mergeCell ref="F49:G49"/>
    <mergeCell ref="F67:G67"/>
    <mergeCell ref="F73:G73"/>
    <mergeCell ref="F68:G68"/>
    <mergeCell ref="F50:G50"/>
    <mergeCell ref="F56:G56"/>
    <mergeCell ref="F64:G64"/>
    <mergeCell ref="F65:G65"/>
    <mergeCell ref="F62:G62"/>
    <mergeCell ref="F52:G52"/>
    <mergeCell ref="F59:G59"/>
    <mergeCell ref="F87:G87"/>
    <mergeCell ref="F86:G86"/>
    <mergeCell ref="F83:G83"/>
    <mergeCell ref="F80:G80"/>
    <mergeCell ref="F66:G66"/>
    <mergeCell ref="F75:G75"/>
    <mergeCell ref="F77:G77"/>
    <mergeCell ref="F70:G70"/>
    <mergeCell ref="F71:G71"/>
    <mergeCell ref="F72:G72"/>
    <mergeCell ref="B93:D93"/>
    <mergeCell ref="B91:D91"/>
    <mergeCell ref="F81:G81"/>
    <mergeCell ref="F74:G74"/>
    <mergeCell ref="F78:G78"/>
    <mergeCell ref="F82:G82"/>
    <mergeCell ref="F84:G84"/>
    <mergeCell ref="F93:G93"/>
    <mergeCell ref="F79:G79"/>
    <mergeCell ref="F91:G91"/>
  </mergeCells>
  <phoneticPr fontId="0" type="noConversion"/>
  <pageMargins left="0.98402780000000001" right="0.39374999999999999" top="0.75" bottom="0.75" header="0.3" footer="0.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99F65E-AF76-44A2-8FE3-4D5D40075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2017-10-03T08:10:26Z</cp:lastPrinted>
  <dcterms:created xsi:type="dcterms:W3CDTF">2017-10-03T08:01:52Z</dcterms:created>
  <dcterms:modified xsi:type="dcterms:W3CDTF">2017-10-03T08:10:30Z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C:\inetpub\wwwroot\Svodweb\temp\ReportManager\sv_0503369mK_14.xlsx</vt:lpwstr>
  </property>
  <property fmtid="{D5CDD505-2E9C-101B-9397-08002B2CF9AE}" pid="3" name="Report Name">
    <vt:lpwstr>C__inetpub_wwwroot_Svodweb_temp_ReportManager_sv_0503369mK_14.xlsx</vt:lpwstr>
  </property>
</Properties>
</file>